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7955" windowHeight="12525"/>
  </bookViews>
  <sheets>
    <sheet name="Приложение 11 Субсидии юр.лиц" sheetId="1" r:id="rId1"/>
  </sheets>
  <definedNames>
    <definedName name="Z_4E0F415C_877E_460C_A1E4_0B016A777EE6_.wvu.PrintTitles" localSheetId="0" hidden="1">'Приложение 11 Субсидии юр.лиц'!$5:$6</definedName>
    <definedName name="Z_6067EBFD_4AE2_4E68_A1AA_7B5240519E41_.wvu.PrintTitles" localSheetId="0" hidden="1">'Приложение 11 Субсидии юр.лиц'!$5:$6</definedName>
    <definedName name="Z_7CE5B86B_0361_4AAC_9765_696D40F27EF4_.wvu.PrintTitles" localSheetId="0" hidden="1">'Приложение 11 Субсидии юр.лиц'!$5:$6</definedName>
    <definedName name="Z_DAF1B2F2_543B_48A2_B969_CB5B3E420652_.wvu.PrintTitles" localSheetId="0" hidden="1">'Приложение 11 Субсидии юр.лиц'!$5:$6</definedName>
    <definedName name="_xlnm.Print_Titles" localSheetId="0">'Приложение 11 Субсидии юр.лиц'!$5:$6</definedName>
  </definedNames>
  <calcPr calcId="145621"/>
  <customWorkbookViews>
    <customWorkbookView name="Верба Аксана Николаевна - Личное представление" guid="{6067EBFD-4AE2-4E68-A1AA-7B5240519E41}" mergeInterval="0" personalView="1" maximized="1" windowWidth="1264" windowHeight="763" activeSheetId="1" showComments="commIndAndComment"/>
    <customWorkbookView name="Бессмертных Людмила Александровна - Личное представление" guid="{4E0F415C-877E-460C-A1E4-0B016A777EE6}" mergeInterval="0" personalView="1" maximized="1" windowWidth="1916" windowHeight="855" activeSheetId="1"/>
    <customWorkbookView name="Гудкова Ирина Витальевна - Личное представление" guid="{7CE5B86B-0361-4AAC-9765-696D40F27EF4}" mergeInterval="0" personalView="1" maximized="1" xWindow="-8" yWindow="-8" windowWidth="1936" windowHeight="1056" activeSheetId="1"/>
    <customWorkbookView name="Алексанина Виктория Олеговна - Личное представление" guid="{DAF1B2F2-543B-48A2-B969-CB5B3E42065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14" i="1" l="1"/>
  <c r="E26" i="1"/>
  <c r="E31" i="1"/>
  <c r="D9" i="1"/>
  <c r="D27" i="1"/>
  <c r="C27" i="1"/>
  <c r="E28" i="1"/>
  <c r="E37" i="1"/>
  <c r="E36" i="1"/>
  <c r="D22" i="1"/>
  <c r="C22" i="1"/>
  <c r="E10" i="1"/>
  <c r="E11" i="1"/>
  <c r="E12" i="1"/>
  <c r="E13" i="1"/>
  <c r="E15" i="1"/>
  <c r="E16" i="1"/>
  <c r="E17" i="1"/>
  <c r="E18" i="1"/>
  <c r="E19" i="1"/>
  <c r="E20" i="1"/>
  <c r="E21" i="1"/>
  <c r="E23" i="1"/>
  <c r="E24" i="1"/>
  <c r="E25" i="1"/>
  <c r="E29" i="1"/>
  <c r="E30" i="1"/>
  <c r="E32" i="1"/>
  <c r="E33" i="1"/>
  <c r="E34" i="1"/>
  <c r="E35" i="1"/>
  <c r="D7" i="1" l="1"/>
  <c r="E9" i="1"/>
  <c r="E22" i="1"/>
  <c r="C8" i="1"/>
  <c r="E8" i="1" l="1"/>
  <c r="C7" i="1"/>
  <c r="C38" i="1" s="1"/>
  <c r="E27" i="1"/>
  <c r="E7" i="1" l="1"/>
  <c r="D38" i="1"/>
  <c r="E38" i="1" l="1"/>
</calcChain>
</file>

<file path=xl/sharedStrings.xml><?xml version="1.0" encoding="utf-8"?>
<sst xmlns="http://schemas.openxmlformats.org/spreadsheetml/2006/main" count="70" uniqueCount="70">
  <si>
    <t xml:space="preserve">Информация </t>
  </si>
  <si>
    <t>№ п/п</t>
  </si>
  <si>
    <t xml:space="preserve">Наименование </t>
  </si>
  <si>
    <t>% исполнения</t>
  </si>
  <si>
    <t>1.</t>
  </si>
  <si>
    <t>Средства бюджета города</t>
  </si>
  <si>
    <t>Предоставление грантов на реализацию молодежных бизнес - проектов</t>
  </si>
  <si>
    <t>Возмещение затрат в связи с осуществлением перевозок пассажиров и багажа автомобильным транспортом по маршрутам регулярных перевозок на территории города Нижневартовска</t>
  </si>
  <si>
    <t>Возмещение затрат на обслуживание и содержание общественных туалетов на территориях, прилегающих к жилищному фонду, не оборудованному санитарными узлами</t>
  </si>
  <si>
    <t>Возмещение затрат по содержанию мест захоронения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</si>
  <si>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</si>
  <si>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Средства бюджета автономного округа</t>
  </si>
  <si>
    <t xml:space="preserve">Поддержка растениеводства, переработки и реализации продукции растениеводства </t>
  </si>
  <si>
    <t xml:space="preserve">Повышение эффективности использования и развитие ресурсного потенциала рыбохозяйственного комплекса </t>
  </si>
  <si>
    <t>Возмещение затрат по реализации образовательных программ дошкольного образования</t>
  </si>
  <si>
    <t>ИТОГО: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</si>
  <si>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</si>
  <si>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оказании услуг по погребению согласно гарантированному перечню и по захоронению умерших (погибших), не имеющих супруга, близких родственников, иных родственников либо законного представителя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</si>
  <si>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</si>
  <si>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Финансовое обеспечение затрат на капитальный ремонт инженерных сетей и объектов коммунального назначения</t>
  </si>
  <si>
    <t>Финансовое обеспечение затрат по благоустройству территорий, прилегающих к многоквартирным домам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</si>
  <si>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</si>
  <si>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</si>
  <si>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</si>
  <si>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</si>
  <si>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</si>
  <si>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Уточненные плановые назначения, 
тыс. рублей</t>
  </si>
  <si>
    <t>Исполнение, 
тыс. рублей</t>
  </si>
  <si>
    <t>об использовании бюджетных ассигнований, направленных на предоставление субсидий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 и услуг за 2019 год</t>
  </si>
  <si>
    <t>Предоставление грантов на создание и (или) обеспечение деятельности центров молодежного инновационного творчества</t>
  </si>
  <si>
    <t>Финансовое обеспечение сертификата летнего отдыха</t>
  </si>
  <si>
    <t>Финансовое обеспечение затрат на создание условий для осуществления присмотра и ухода за детьми, содержания детей, получающих дошкольное образование в частных организациях, осуществляющих образовательную деятельность по реализации образовательных программ дошкольного образования</t>
  </si>
  <si>
    <t xml:space="preserve">Финансовое обеспечение затрат по организации питания детей  в возрасте от 6 до 17 лет (включительно) в лагерях с дневным пребыванием детей 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</si>
  <si>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</si>
  <si>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Предоставление грантов начинающим субъектам малого и среднего предпринимательства</t>
  </si>
  <si>
    <t>Возмещение затрат субъектам малого и среднего предпринимательства</t>
  </si>
  <si>
    <t>Поддержка малого и среднего предпринимательства</t>
  </si>
  <si>
    <t>Поддержка животноводства, переработки и реализации продукции животноводства</t>
  </si>
  <si>
    <t xml:space="preserve">Поддержка малых форм хозяйствования 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</si>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</sst>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164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8" fillId="0" borderId="0" xfId="0" applyFont="1" applyFill="1"/>
    <xf numFmtId="164" fontId="7" fillId="0" borderId="1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1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4" fontId="7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39.xml"/><Relationship Id="rId34" Type="http://schemas.openxmlformats.org/officeDocument/2006/relationships/revisionLog" Target="revisionLog34.xml"/><Relationship Id="rId38" Type="http://schemas.openxmlformats.org/officeDocument/2006/relationships/revisionLog" Target="revisionLog38.xml"/><Relationship Id="rId40" Type="http://schemas.openxmlformats.org/officeDocument/2006/relationships/revisionLog" Target="revisionLog40.xml"/><Relationship Id="rId37" Type="http://schemas.openxmlformats.org/officeDocument/2006/relationships/revisionLog" Target="revisionLog37.xml"/><Relationship Id="rId36" Type="http://schemas.openxmlformats.org/officeDocument/2006/relationships/revisionLog" Target="revisionLog36.xml"/><Relationship Id="rId35" Type="http://schemas.openxmlformats.org/officeDocument/2006/relationships/revisionLog" Target="revisionLog3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E7567DE-864C-4315-9518-6E23962757A0}" diskRevisions="1" revisionId="120" version="7">
  <header guid="{1682BCB7-D8E2-4144-AE70-6E8C9BB45D86}" dateTime="2020-03-27T18:01:22" maxSheetId="2" userName="Бессмертных Людмила Александровна" r:id="rId34" minRId="110">
    <sheetIdMap count="1">
      <sheetId val="1"/>
    </sheetIdMap>
  </header>
  <header guid="{CD1C28E2-DB34-4216-B691-A2E5530592DB}" dateTime="2020-03-27T18:06:13" maxSheetId="2" userName="Верба Аксана Николаевна" r:id="rId35">
    <sheetIdMap count="1">
      <sheetId val="1"/>
    </sheetIdMap>
  </header>
  <header guid="{F4C5E967-7837-4F32-912E-F253188C55C6}" dateTime="2020-03-27T18:08:52" maxSheetId="2" userName="Верба Аксана Николаевна" r:id="rId36" minRId="113" maxRId="114">
    <sheetIdMap count="1">
      <sheetId val="1"/>
    </sheetIdMap>
  </header>
  <header guid="{F9DBC08C-6792-46CC-8F76-9D9209A53A07}" dateTime="2020-03-30T20:02:07" maxSheetId="2" userName="Верба Аксана Николаевна" r:id="rId37" minRId="116">
    <sheetIdMap count="1">
      <sheetId val="1"/>
    </sheetIdMap>
  </header>
  <header guid="{EEE494B8-57A9-4304-B7A5-1236A56A580A}" dateTime="2020-03-30T20:02:26" maxSheetId="2" userName="Верба Аксана Николаевна" r:id="rId38">
    <sheetIdMap count="1">
      <sheetId val="1"/>
    </sheetIdMap>
  </header>
  <header guid="{6B2C60C9-44AC-4C00-BD35-30E6A4BD12C4}" dateTime="2020-03-30T20:31:53" maxSheetId="2" userName="Верба Аксана Николаевна" r:id="rId39">
    <sheetIdMap count="1">
      <sheetId val="1"/>
    </sheetIdMap>
  </header>
  <header guid="{9E7567DE-864C-4315-9518-6E23962757A0}" dateTime="2020-03-30T20:49:35" maxSheetId="2" userName="Верба Аксана Николаевна" r:id="rId40">
    <sheetIdMap count="1">
      <sheetId val="1"/>
    </sheetIdMap>
  </header>
</header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" sId="1">
    <nc r="D40">
      <v>1</v>
    </nc>
  </rcc>
  <rfmt sheetId="1" sqref="D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</rfmt>
  <rdn rId="0" localSheetId="1" customView="1" name="Z_4E0F415C_877E_460C_A1E4_0B016A777EE6_.wvu.PrintTitles" hidden="1" oldHidden="1">
    <formula>'Приложение 11 Субсидии юр.лиц'!$5:$6</formula>
  </rdn>
  <rcv guid="{4E0F415C-877E-460C-A1E4-0B016A777EE6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067EBFD-4AE2-4E68-A1AA-7B5240519E41}" action="delete"/>
  <rdn rId="0" localSheetId="1" customView="1" name="Z_6067EBFD_4AE2_4E68_A1AA_7B5240519E41_.wvu.PrintTitles" hidden="1" oldHidden="1">
    <formula>'Приложение 11 Субсидии юр.лиц'!$5:$6</formula>
    <oldFormula>'Приложение 11 Субсидии юр.лиц'!$5:$6</oldFormula>
  </rdn>
  <rcv guid="{6067EBFD-4AE2-4E68-A1AA-7B5240519E41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" sId="1">
    <oc r="A1" t="inlineStr">
      <is>
        <t>Приложение 11</t>
      </is>
    </oc>
    <nc r="A1" t="inlineStr">
      <is>
        <t>Приложение 12</t>
      </is>
    </nc>
  </rcc>
  <rcc rId="114" sId="1" numFmtId="4">
    <oc r="D40">
      <v>1</v>
    </oc>
    <nc r="D40"/>
  </rcc>
  <rcv guid="{6067EBFD-4AE2-4E68-A1AA-7B5240519E41}" action="delete"/>
  <rdn rId="0" localSheetId="1" customView="1" name="Z_6067EBFD_4AE2_4E68_A1AA_7B5240519E41_.wvu.PrintTitles" hidden="1" oldHidden="1">
    <formula>'Приложение 11 Субсидии юр.лиц'!$5:$6</formula>
    <oldFormula>'Приложение 11 Субсидии юр.лиц'!$5:$6</oldFormula>
  </rdn>
  <rcv guid="{6067EBFD-4AE2-4E68-A1AA-7B5240519E41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>
    <oc r="A1" t="inlineStr">
      <is>
        <t>Приложение 12</t>
      </is>
    </oc>
    <nc r="A1"/>
  </rcc>
  <rcv guid="{6067EBFD-4AE2-4E68-A1AA-7B5240519E41}" action="delete"/>
  <rdn rId="0" localSheetId="1" customView="1" name="Z_6067EBFD_4AE2_4E68_A1AA_7B5240519E41_.wvu.PrintTitles" hidden="1" oldHidden="1">
    <formula>'Приложение 11 Субсидии юр.лиц'!$5:$6</formula>
    <oldFormula>'Приложение 11 Субсидии юр.лиц'!$5:$6</oldFormula>
  </rdn>
  <rcv guid="{6067EBFD-4AE2-4E68-A1AA-7B5240519E41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067EBFD-4AE2-4E68-A1AA-7B5240519E41}" action="delete"/>
  <rdn rId="0" localSheetId="1" customView="1" name="Z_6067EBFD_4AE2_4E68_A1AA_7B5240519E41_.wvu.PrintTitles" hidden="1" oldHidden="1">
    <formula>'Приложение 11 Субсидии юр.лиц'!$5:$6</formula>
    <oldFormula>'Приложение 11 Субсидии юр.лиц'!$5:$6</oldFormula>
  </rdn>
  <rcv guid="{6067EBFD-4AE2-4E68-A1AA-7B5240519E41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067EBFD-4AE2-4E68-A1AA-7B5240519E41}" action="delete"/>
  <rdn rId="0" localSheetId="1" customView="1" name="Z_6067EBFD_4AE2_4E68_A1AA_7B5240519E41_.wvu.PrintTitles" hidden="1" oldHidden="1">
    <formula>'Приложение 11 Субсидии юр.лиц'!$5:$6</formula>
    <oldFormula>'Приложение 11 Субсидии юр.лиц'!$5:$6</oldFormula>
  </rdn>
  <rcv guid="{6067EBFD-4AE2-4E68-A1AA-7B5240519E41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067EBFD-4AE2-4E68-A1AA-7B5240519E41}" action="delete"/>
  <rdn rId="0" localSheetId="1" customView="1" name="Z_6067EBFD_4AE2_4E68_A1AA_7B5240519E41_.wvu.PrintTitles" hidden="1" oldHidden="1">
    <formula>'Приложение 11 Субсидии юр.лиц'!$5:$6</formula>
    <oldFormula>'Приложение 11 Субсидии юр.лиц'!$5:$6</oldFormula>
  </rdn>
  <rcv guid="{6067EBFD-4AE2-4E68-A1AA-7B5240519E4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topLeftCell="A7" zoomScaleNormal="100" workbookViewId="0">
      <selection activeCell="B7" sqref="B7"/>
    </sheetView>
  </sheetViews>
  <sheetFormatPr defaultRowHeight="15" x14ac:dyDescent="0.25"/>
  <cols>
    <col min="1" max="1" width="6.85546875" style="7" customWidth="1"/>
    <col min="2" max="2" width="58.85546875" style="7" customWidth="1"/>
    <col min="3" max="3" width="18" style="7" customWidth="1"/>
    <col min="4" max="4" width="19" style="7" customWidth="1"/>
    <col min="5" max="5" width="13.7109375" style="7" customWidth="1"/>
    <col min="6" max="16384" width="9.140625" style="7"/>
  </cols>
  <sheetData>
    <row r="1" spans="1:5" ht="15.75" x14ac:dyDescent="0.25">
      <c r="A1" s="24"/>
      <c r="B1" s="24"/>
      <c r="C1" s="24"/>
      <c r="D1" s="24"/>
      <c r="E1" s="24"/>
    </row>
    <row r="2" spans="1:5" ht="15.75" x14ac:dyDescent="0.25">
      <c r="A2" s="25" t="s">
        <v>0</v>
      </c>
      <c r="B2" s="25"/>
      <c r="C2" s="25"/>
      <c r="D2" s="25"/>
      <c r="E2" s="25"/>
    </row>
    <row r="3" spans="1:5" ht="53.25" customHeight="1" x14ac:dyDescent="0.25">
      <c r="A3" s="26" t="s">
        <v>28</v>
      </c>
      <c r="B3" s="26"/>
      <c r="C3" s="26"/>
      <c r="D3" s="26"/>
      <c r="E3" s="26"/>
    </row>
    <row r="4" spans="1:5" ht="24" customHeight="1" x14ac:dyDescent="0.25">
      <c r="A4" s="8"/>
      <c r="B4" s="8"/>
      <c r="C4" s="8"/>
      <c r="D4" s="8"/>
      <c r="E4" s="8"/>
    </row>
    <row r="5" spans="1:5" ht="71.25" customHeight="1" x14ac:dyDescent="0.25">
      <c r="A5" s="9" t="s">
        <v>1</v>
      </c>
      <c r="B5" s="9" t="s">
        <v>2</v>
      </c>
      <c r="C5" s="9" t="s">
        <v>26</v>
      </c>
      <c r="D5" s="9" t="s">
        <v>27</v>
      </c>
      <c r="E5" s="9" t="s">
        <v>3</v>
      </c>
    </row>
    <row r="6" spans="1:5" ht="15.75" x14ac:dyDescent="0.25">
      <c r="A6" s="10">
        <v>1</v>
      </c>
      <c r="B6" s="9">
        <v>2</v>
      </c>
      <c r="C6" s="10">
        <v>3</v>
      </c>
      <c r="D6" s="10">
        <v>4</v>
      </c>
      <c r="E6" s="10">
        <v>5</v>
      </c>
    </row>
    <row r="7" spans="1:5" ht="15.75" x14ac:dyDescent="0.25">
      <c r="A7" s="11" t="s">
        <v>4</v>
      </c>
      <c r="B7" s="12" t="s">
        <v>5</v>
      </c>
      <c r="C7" s="13">
        <f>SUM(C8:C26)</f>
        <v>558624.68999999994</v>
      </c>
      <c r="D7" s="13">
        <f>SUM(D8:D26)</f>
        <v>552554.56000000006</v>
      </c>
      <c r="E7" s="14">
        <f>D7/C7*100</f>
        <v>98.913379571533099</v>
      </c>
    </row>
    <row r="8" spans="1:5" s="4" customFormat="1" ht="78.75" x14ac:dyDescent="0.25">
      <c r="A8" s="2" t="s">
        <v>40</v>
      </c>
      <c r="B8" s="3" t="s">
        <v>24</v>
      </c>
      <c r="C8" s="15">
        <f>200+11400</f>
        <v>11600</v>
      </c>
      <c r="D8" s="15">
        <v>11103.75</v>
      </c>
      <c r="E8" s="1">
        <f>D8/C8*100</f>
        <v>95.721982758620697</v>
      </c>
    </row>
    <row r="9" spans="1:5" ht="31.5" x14ac:dyDescent="0.25">
      <c r="A9" s="2" t="s">
        <v>41</v>
      </c>
      <c r="B9" s="3" t="s">
        <v>35</v>
      </c>
      <c r="C9" s="15">
        <f>1540.23+1456.75-0.01</f>
        <v>2996.97</v>
      </c>
      <c r="D9" s="15">
        <f>1540.23+1456.74</f>
        <v>2996.9700000000003</v>
      </c>
      <c r="E9" s="1">
        <f t="shared" ref="E9:E38" si="0">D9/C9*100</f>
        <v>100.00000000000003</v>
      </c>
    </row>
    <row r="10" spans="1:5" ht="31.5" x14ac:dyDescent="0.25">
      <c r="A10" s="2" t="s">
        <v>42</v>
      </c>
      <c r="B10" s="3" t="s">
        <v>34</v>
      </c>
      <c r="C10" s="15">
        <v>600</v>
      </c>
      <c r="D10" s="15">
        <v>600</v>
      </c>
      <c r="E10" s="1">
        <f t="shared" si="0"/>
        <v>100</v>
      </c>
    </row>
    <row r="11" spans="1:5" ht="31.5" x14ac:dyDescent="0.25">
      <c r="A11" s="2" t="s">
        <v>43</v>
      </c>
      <c r="B11" s="3" t="s">
        <v>6</v>
      </c>
      <c r="C11" s="15">
        <v>600</v>
      </c>
      <c r="D11" s="15">
        <v>600</v>
      </c>
      <c r="E11" s="1">
        <f t="shared" si="0"/>
        <v>100</v>
      </c>
    </row>
    <row r="12" spans="1:5" ht="47.25" x14ac:dyDescent="0.25">
      <c r="A12" s="2" t="s">
        <v>44</v>
      </c>
      <c r="B12" s="16" t="s">
        <v>29</v>
      </c>
      <c r="C12" s="15">
        <v>638.52</v>
      </c>
      <c r="D12" s="15">
        <v>638.52</v>
      </c>
      <c r="E12" s="1">
        <f t="shared" si="0"/>
        <v>100</v>
      </c>
    </row>
    <row r="13" spans="1:5" ht="47.25" x14ac:dyDescent="0.25">
      <c r="A13" s="2" t="s">
        <v>45</v>
      </c>
      <c r="B13" s="16" t="s">
        <v>33</v>
      </c>
      <c r="C13" s="15">
        <v>1344</v>
      </c>
      <c r="D13" s="15">
        <v>1344</v>
      </c>
      <c r="E13" s="1">
        <f t="shared" si="0"/>
        <v>100</v>
      </c>
    </row>
    <row r="14" spans="1:5" ht="63" x14ac:dyDescent="0.25">
      <c r="A14" s="2" t="s">
        <v>46</v>
      </c>
      <c r="B14" s="16" t="s">
        <v>25</v>
      </c>
      <c r="C14" s="15">
        <v>856</v>
      </c>
      <c r="D14" s="15">
        <v>856</v>
      </c>
      <c r="E14" s="1">
        <f t="shared" si="0"/>
        <v>100</v>
      </c>
    </row>
    <row r="15" spans="1:5" s="6" customFormat="1" ht="63" x14ac:dyDescent="0.25">
      <c r="A15" s="2" t="s">
        <v>47</v>
      </c>
      <c r="B15" s="17" t="s">
        <v>7</v>
      </c>
      <c r="C15" s="15">
        <v>82122.25</v>
      </c>
      <c r="D15" s="15">
        <v>82122.240000000005</v>
      </c>
      <c r="E15" s="1">
        <f t="shared" si="0"/>
        <v>99.999987823032129</v>
      </c>
    </row>
    <row r="16" spans="1:5" s="6" customFormat="1" ht="78.75" x14ac:dyDescent="0.25">
      <c r="A16" s="2" t="s">
        <v>48</v>
      </c>
      <c r="B16" s="17" t="s">
        <v>23</v>
      </c>
      <c r="C16" s="15">
        <v>85194.98</v>
      </c>
      <c r="D16" s="15">
        <v>85194.97</v>
      </c>
      <c r="E16" s="1">
        <f t="shared" si="0"/>
        <v>99.999988262219205</v>
      </c>
    </row>
    <row r="17" spans="1:5" s="6" customFormat="1" ht="63" x14ac:dyDescent="0.25">
      <c r="A17" s="2" t="s">
        <v>49</v>
      </c>
      <c r="B17" s="16" t="s">
        <v>8</v>
      </c>
      <c r="C17" s="15">
        <v>2915.02</v>
      </c>
      <c r="D17" s="15">
        <v>2820.8</v>
      </c>
      <c r="E17" s="1">
        <f t="shared" si="0"/>
        <v>96.767775178214904</v>
      </c>
    </row>
    <row r="18" spans="1:5" s="6" customFormat="1" ht="78.75" x14ac:dyDescent="0.25">
      <c r="A18" s="2" t="s">
        <v>50</v>
      </c>
      <c r="B18" s="16" t="s">
        <v>16</v>
      </c>
      <c r="C18" s="15">
        <v>1635.18</v>
      </c>
      <c r="D18" s="15">
        <v>1624.16</v>
      </c>
      <c r="E18" s="1">
        <f t="shared" si="0"/>
        <v>99.326068078132067</v>
      </c>
    </row>
    <row r="19" spans="1:5" s="6" customFormat="1" ht="15.75" x14ac:dyDescent="0.25">
      <c r="A19" s="2" t="s">
        <v>51</v>
      </c>
      <c r="B19" s="17" t="s">
        <v>9</v>
      </c>
      <c r="C19" s="15">
        <v>26405.17</v>
      </c>
      <c r="D19" s="15">
        <v>25996.34</v>
      </c>
      <c r="E19" s="1">
        <f t="shared" si="0"/>
        <v>98.451704722976601</v>
      </c>
    </row>
    <row r="20" spans="1:5" s="6" customFormat="1" ht="126" x14ac:dyDescent="0.25">
      <c r="A20" s="2" t="s">
        <v>52</v>
      </c>
      <c r="B20" s="17" t="s">
        <v>17</v>
      </c>
      <c r="C20" s="15">
        <v>2691.55</v>
      </c>
      <c r="D20" s="15">
        <v>2643.97</v>
      </c>
      <c r="E20" s="1">
        <f t="shared" si="0"/>
        <v>98.232245360480007</v>
      </c>
    </row>
    <row r="21" spans="1:5" s="6" customFormat="1" ht="63" x14ac:dyDescent="0.25">
      <c r="A21" s="2" t="s">
        <v>53</v>
      </c>
      <c r="B21" s="17" t="s">
        <v>18</v>
      </c>
      <c r="C21" s="15">
        <v>39585.589999999997</v>
      </c>
      <c r="D21" s="15">
        <v>39168.239999999998</v>
      </c>
      <c r="E21" s="1">
        <f t="shared" si="0"/>
        <v>98.945702211334989</v>
      </c>
    </row>
    <row r="22" spans="1:5" s="6" customFormat="1" ht="47.25" x14ac:dyDescent="0.25">
      <c r="A22" s="2" t="s">
        <v>54</v>
      </c>
      <c r="B22" s="17" t="s">
        <v>19</v>
      </c>
      <c r="C22" s="15">
        <f>169371.33+3484.4</f>
        <v>172855.72999999998</v>
      </c>
      <c r="D22" s="15">
        <f>167143.82+3083.64</f>
        <v>170227.46000000002</v>
      </c>
      <c r="E22" s="1">
        <f t="shared" si="0"/>
        <v>98.479500795258588</v>
      </c>
    </row>
    <row r="23" spans="1:5" s="6" customFormat="1" ht="63" x14ac:dyDescent="0.25">
      <c r="A23" s="2" t="s">
        <v>55</v>
      </c>
      <c r="B23" s="16" t="s">
        <v>10</v>
      </c>
      <c r="C23" s="15">
        <v>14067.14</v>
      </c>
      <c r="D23" s="15">
        <v>12100.55</v>
      </c>
      <c r="E23" s="1">
        <f t="shared" si="0"/>
        <v>86.019972787645543</v>
      </c>
    </row>
    <row r="24" spans="1:5" s="6" customFormat="1" ht="31.5" x14ac:dyDescent="0.25">
      <c r="A24" s="2" t="s">
        <v>56</v>
      </c>
      <c r="B24" s="16" t="s">
        <v>20</v>
      </c>
      <c r="C24" s="15">
        <v>111772.83</v>
      </c>
      <c r="D24" s="15">
        <v>111772.83</v>
      </c>
      <c r="E24" s="1">
        <f t="shared" si="0"/>
        <v>100</v>
      </c>
    </row>
    <row r="25" spans="1:5" s="6" customFormat="1" ht="15.75" x14ac:dyDescent="0.25">
      <c r="A25" s="2" t="s">
        <v>57</v>
      </c>
      <c r="B25" s="3" t="s">
        <v>30</v>
      </c>
      <c r="C25" s="15">
        <v>525</v>
      </c>
      <c r="D25" s="15">
        <v>525</v>
      </c>
      <c r="E25" s="1">
        <f t="shared" si="0"/>
        <v>100</v>
      </c>
    </row>
    <row r="26" spans="1:5" s="6" customFormat="1" ht="47.25" x14ac:dyDescent="0.25">
      <c r="A26" s="2" t="s">
        <v>58</v>
      </c>
      <c r="B26" s="3" t="s">
        <v>32</v>
      </c>
      <c r="C26" s="15">
        <v>218.76</v>
      </c>
      <c r="D26" s="15">
        <v>218.76</v>
      </c>
      <c r="E26" s="1">
        <f>D26/C26*100</f>
        <v>100</v>
      </c>
    </row>
    <row r="27" spans="1:5" s="4" customFormat="1" ht="15.75" x14ac:dyDescent="0.25">
      <c r="A27" s="18" t="s">
        <v>69</v>
      </c>
      <c r="B27" s="19" t="s">
        <v>11</v>
      </c>
      <c r="C27" s="20">
        <f>SUM(C28:C37)</f>
        <v>246608.86</v>
      </c>
      <c r="D27" s="20">
        <f>SUM(D28:D37)</f>
        <v>241480.37999999995</v>
      </c>
      <c r="E27" s="5">
        <f t="shared" si="0"/>
        <v>97.920399129212129</v>
      </c>
    </row>
    <row r="28" spans="1:5" s="4" customFormat="1" ht="15.75" x14ac:dyDescent="0.25">
      <c r="A28" s="2" t="s">
        <v>59</v>
      </c>
      <c r="B28" s="16" t="s">
        <v>36</v>
      </c>
      <c r="C28" s="15">
        <v>7112.3</v>
      </c>
      <c r="D28" s="15">
        <v>7112.3</v>
      </c>
      <c r="E28" s="1">
        <f t="shared" si="0"/>
        <v>100</v>
      </c>
    </row>
    <row r="29" spans="1:5" ht="31.5" x14ac:dyDescent="0.25">
      <c r="A29" s="2" t="s">
        <v>60</v>
      </c>
      <c r="B29" s="3" t="s">
        <v>12</v>
      </c>
      <c r="C29" s="21">
        <v>1365.1</v>
      </c>
      <c r="D29" s="21">
        <v>1330.1</v>
      </c>
      <c r="E29" s="1">
        <f t="shared" si="0"/>
        <v>97.436085268478507</v>
      </c>
    </row>
    <row r="30" spans="1:5" ht="31.5" x14ac:dyDescent="0.25">
      <c r="A30" s="2" t="s">
        <v>61</v>
      </c>
      <c r="B30" s="3" t="s">
        <v>37</v>
      </c>
      <c r="C30" s="21">
        <v>113629.3</v>
      </c>
      <c r="D30" s="21">
        <v>110939.7</v>
      </c>
      <c r="E30" s="1">
        <f t="shared" si="0"/>
        <v>97.633004867582557</v>
      </c>
    </row>
    <row r="31" spans="1:5" ht="15.75" x14ac:dyDescent="0.25">
      <c r="A31" s="2" t="s">
        <v>62</v>
      </c>
      <c r="B31" s="3" t="s">
        <v>38</v>
      </c>
      <c r="C31" s="21">
        <v>448</v>
      </c>
      <c r="D31" s="21">
        <v>448</v>
      </c>
      <c r="E31" s="1">
        <f t="shared" si="0"/>
        <v>100</v>
      </c>
    </row>
    <row r="32" spans="1:5" ht="36" customHeight="1" x14ac:dyDescent="0.25">
      <c r="A32" s="2" t="s">
        <v>63</v>
      </c>
      <c r="B32" s="3" t="s">
        <v>13</v>
      </c>
      <c r="C32" s="21">
        <v>58974.2</v>
      </c>
      <c r="D32" s="21">
        <v>58974.2</v>
      </c>
      <c r="E32" s="1">
        <f t="shared" si="0"/>
        <v>100</v>
      </c>
    </row>
    <row r="33" spans="1:5" ht="94.5" x14ac:dyDescent="0.25">
      <c r="A33" s="2" t="s">
        <v>64</v>
      </c>
      <c r="B33" s="3" t="s">
        <v>31</v>
      </c>
      <c r="C33" s="15">
        <v>5580</v>
      </c>
      <c r="D33" s="15">
        <v>5579.9</v>
      </c>
      <c r="E33" s="1">
        <f t="shared" si="0"/>
        <v>99.998207885304652</v>
      </c>
    </row>
    <row r="34" spans="1:5" ht="31.5" x14ac:dyDescent="0.25">
      <c r="A34" s="2" t="s">
        <v>65</v>
      </c>
      <c r="B34" s="3" t="s">
        <v>14</v>
      </c>
      <c r="C34" s="15">
        <v>37885</v>
      </c>
      <c r="D34" s="15">
        <v>37885</v>
      </c>
      <c r="E34" s="1">
        <f t="shared" si="0"/>
        <v>100</v>
      </c>
    </row>
    <row r="35" spans="1:5" ht="94.5" x14ac:dyDescent="0.25">
      <c r="A35" s="2" t="s">
        <v>66</v>
      </c>
      <c r="B35" s="3" t="s">
        <v>39</v>
      </c>
      <c r="C35" s="15">
        <v>208.86</v>
      </c>
      <c r="D35" s="15">
        <v>208.86</v>
      </c>
      <c r="E35" s="1">
        <f t="shared" si="0"/>
        <v>100</v>
      </c>
    </row>
    <row r="36" spans="1:5" s="6" customFormat="1" ht="63" x14ac:dyDescent="0.25">
      <c r="A36" s="2" t="s">
        <v>67</v>
      </c>
      <c r="B36" s="16" t="s">
        <v>21</v>
      </c>
      <c r="C36" s="15">
        <v>19744.5</v>
      </c>
      <c r="D36" s="15">
        <v>17473.96</v>
      </c>
      <c r="E36" s="1">
        <f t="shared" ref="E36:E37" si="1">D36/C36*100</f>
        <v>88.500392514371086</v>
      </c>
    </row>
    <row r="37" spans="1:5" s="6" customFormat="1" ht="126" x14ac:dyDescent="0.25">
      <c r="A37" s="2" t="s">
        <v>68</v>
      </c>
      <c r="B37" s="16" t="s">
        <v>22</v>
      </c>
      <c r="C37" s="15">
        <v>1661.6</v>
      </c>
      <c r="D37" s="15">
        <v>1528.36</v>
      </c>
      <c r="E37" s="1">
        <f t="shared" si="1"/>
        <v>91.981222917669712</v>
      </c>
    </row>
    <row r="38" spans="1:5" s="4" customFormat="1" ht="15.75" x14ac:dyDescent="0.25">
      <c r="A38" s="18"/>
      <c r="B38" s="22" t="s">
        <v>15</v>
      </c>
      <c r="C38" s="20">
        <f>C7+C27</f>
        <v>805233.54999999993</v>
      </c>
      <c r="D38" s="20">
        <f>D7+D27</f>
        <v>794034.94</v>
      </c>
      <c r="E38" s="5">
        <f t="shared" si="0"/>
        <v>98.609271806918628</v>
      </c>
    </row>
    <row r="40" spans="1:5" ht="15.75" x14ac:dyDescent="0.25">
      <c r="D40" s="23"/>
    </row>
  </sheetData>
  <customSheetViews>
    <customSheetView guid="{6067EBFD-4AE2-4E68-A1AA-7B5240519E41}" showPageBreaks="1" fitToPage="1" topLeftCell="A7">
      <selection activeCell="B7" sqref="B7"/>
      <pageMargins left="1.1811023622047245" right="0.39370078740157483" top="0.78740157480314965" bottom="0.39370078740157483" header="0.31496062992125984" footer="0.31496062992125984"/>
      <pageSetup paperSize="9" scale="73" firstPageNumber="179" fitToHeight="2" orientation="portrait" useFirstPageNumber="1" r:id="rId1"/>
      <headerFooter>
        <oddHeader>&amp;C&amp;P</oddHeader>
      </headerFooter>
    </customSheetView>
    <customSheetView guid="{4E0F415C-877E-460C-A1E4-0B016A777EE6}" fitToPage="1" topLeftCell="A34">
      <selection activeCell="D42" sqref="D42:D43"/>
      <pageMargins left="1.1811023622047245" right="0.39370078740157483" top="0.78740157480314965" bottom="0.39" header="0.31496062992125984" footer="0.31496062992125984"/>
      <pageSetup paperSize="9" scale="73" firstPageNumber="214" fitToHeight="2" orientation="portrait" useFirstPageNumber="1" r:id="rId2"/>
      <headerFooter>
        <oddHeader>&amp;C&amp;P</oddHeader>
      </headerFooter>
    </customSheetView>
    <customSheetView guid="{7CE5B86B-0361-4AAC-9765-696D40F27EF4}" fitToPage="1" topLeftCell="A4">
      <selection activeCell="H12" sqref="H12"/>
      <pageMargins left="1.1811023622047245" right="0.39370078740157483" top="0.78740157480314965" bottom="0.39" header="0.31496062992125984" footer="0.31496062992125984"/>
      <pageSetup paperSize="9" scale="66" firstPageNumber="214" fitToHeight="2" orientation="portrait" useFirstPageNumber="1" r:id="rId3"/>
      <headerFooter>
        <oddHeader>&amp;C&amp;P</oddHeader>
      </headerFooter>
    </customSheetView>
    <customSheetView guid="{DAF1B2F2-543B-48A2-B969-CB5B3E420652}" fitToPage="1">
      <selection activeCell="H35" sqref="H35"/>
      <pageMargins left="1.1811023622047245" right="0.39370078740157483" top="0.78740157480314965" bottom="0.39" header="0.31496062992125984" footer="0.31496062992125984"/>
      <pageSetup paperSize="9" scale="66" firstPageNumber="214" fitToHeight="2" orientation="portrait" useFirstPageNumber="1" r:id="rId4"/>
      <headerFooter>
        <oddHeader>&amp;C&amp;P</oddHeader>
      </headerFooter>
    </customSheetView>
  </customSheetViews>
  <mergeCells count="3">
    <mergeCell ref="A1:E1"/>
    <mergeCell ref="A2:E2"/>
    <mergeCell ref="A3:E3"/>
  </mergeCells>
  <pageMargins left="1.1811023622047245" right="0.39370078740157483" top="0.78740157480314965" bottom="0.39370078740157483" header="0.31496062992125984" footer="0.31496062992125984"/>
  <pageSetup paperSize="9" scale="73" firstPageNumber="179" fitToHeight="2" orientation="portrait" useFirstPageNumber="1" r:id="rId5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 Субсидии юр.лиц</vt:lpstr>
      <vt:lpstr>'Приложение 11 Субсидии юр.лиц'!Заголовки_для_печати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Верба Аксана Николаевна</cp:lastModifiedBy>
  <cp:lastPrinted>2020-03-30T15:49:26Z</cp:lastPrinted>
  <dcterms:created xsi:type="dcterms:W3CDTF">2015-06-05T18:19:34Z</dcterms:created>
  <dcterms:modified xsi:type="dcterms:W3CDTF">2020-03-30T15:49:35Z</dcterms:modified>
</cp:coreProperties>
</file>